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4701325A-FFA4-4E36-AA30-3017B7A7E173}" xr6:coauthVersionLast="47" xr6:coauthVersionMax="47" xr10:uidLastSave="{00000000-0000-0000-0000-000000000000}"/>
  <bookViews>
    <workbookView xWindow="570" yWindow="345" windowWidth="12255" windowHeight="15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<sst xmlns="http://schemas.openxmlformats.org/spreadsheetml/2006/main" count="103" uniqueCount="70">
  <si>
    <t>Հեղուկ օճառ 1</t>
  </si>
  <si>
    <t>Հեղուկ օճառ 2</t>
  </si>
  <si>
    <t>Հայտ</t>
  </si>
  <si>
    <t>ՎՊՀ-ի կարիքների համար տնտեսական ապրանքների ձեռքբերման գնման</t>
  </si>
  <si>
    <t>Հ/Հ</t>
  </si>
  <si>
    <t>CPV կոդ</t>
  </si>
  <si>
    <t>Գնման առարկայի անվանումը</t>
  </si>
  <si>
    <t>Տեխնիկական բնութագիրը</t>
  </si>
  <si>
    <t>Պոլիէթիլենային պարկ աղբի համար 1</t>
  </si>
  <si>
    <t>33141118</t>
  </si>
  <si>
    <t>Անձեռոցիկ քաշովի</t>
  </si>
  <si>
    <t>19641000</t>
  </si>
  <si>
    <t>հատ</t>
  </si>
  <si>
    <t>լ</t>
  </si>
  <si>
    <t>Հաստատել ՝</t>
  </si>
  <si>
    <t>Անձեռոցիկ</t>
  </si>
  <si>
    <t>Պոլիէթիլենային տոպրակներ նախատեսված աղբ հավաքելու համար, մեծ չափի, սև կամ մուգ գույնի, 1 հատն առնվազն 120լ տարողությամբ:</t>
  </si>
  <si>
    <t xml:space="preserve">Հեղուկ օճառ առնվազն 5լ տարողությամբ տարաներով : </t>
  </si>
  <si>
    <t>Լվացող նյութեր 1</t>
  </si>
  <si>
    <t xml:space="preserve">Հեղուկ միջոց նախատեսված ապակիների մաքրման համար, առնվազն 0,5լ տարողությամբ տարաներով  : </t>
  </si>
  <si>
    <t>Զուգարանի թուղթ</t>
  </si>
  <si>
    <t>39811300</t>
  </si>
  <si>
    <t>Մեքենայի իժեկտորային շարժիչի օդի զտիչ / Վոլգա Գազ3110 մոդելի մեքենաների հետ համատեղելի /</t>
  </si>
  <si>
    <t>Ավել</t>
  </si>
  <si>
    <t>Սենյակային ավել , բնական, հատակը մաքրելու համար, տեղական արտադրության կամ համարժեք, քաշը չոր վիճակում՝ 350-500 գր, երկարությունը՝ 85-90 սմ, ավլող մասի լայնությունը՝ 35-40սմ:</t>
  </si>
  <si>
    <t>39831100</t>
  </si>
  <si>
    <t>Լվացող նյութեր</t>
  </si>
  <si>
    <t>Ժավել (սպիտակեցնող  և ախտահանող հեղուկ), առնվազն 1լ տարողությամբ տարաներով:</t>
  </si>
  <si>
    <t>Հեղուկ օճառ առնվազն 375 մլ տարողությամբ տարաներով : 10հատ</t>
  </si>
  <si>
    <t xml:space="preserve"> Հոտազերծիչ, օդի</t>
  </si>
  <si>
    <t>Անձեռոցիկ չոր, բարձրորակ, եռաշերտ, 150 հատանոց, քաշովի տուփեր</t>
  </si>
  <si>
    <t>Ստեպլերի սկոբներ/ կարիչի կեռեր/, ցածրավոլտ և ցանցային լարերի համար, չափս՝ 1,2մմ*7,6մմ*6,4մմ, 12 կամ 14մմ</t>
  </si>
  <si>
    <t xml:space="preserve">Սկոչ </t>
  </si>
  <si>
    <t>Սկոչ երկկողմանի, լայնությունը 25-30մմ*3մ, թափանցիկ սիլիկոնե կամ համարժեք</t>
  </si>
  <si>
    <t>Գդալ միանգամյա</t>
  </si>
  <si>
    <t>Ափսե միանգամյա</t>
  </si>
  <si>
    <t>Պատառաքաղ միանգամյա</t>
  </si>
  <si>
    <t xml:space="preserve">Անձեռոցիկ V աձև </t>
  </si>
  <si>
    <t>Հատակի մաքրման սարքեր</t>
  </si>
  <si>
    <t>Հեղուկ միջոց նախատեսված սպասք լվանալու համար, առնվազն  0,5լ տարողությամբ տարաներով:</t>
  </si>
  <si>
    <t xml:space="preserve">Անձեռոցիկ </t>
  </si>
  <si>
    <t>Անձեռոցիկ չոր `եռաշերտ 195*205մմ</t>
  </si>
  <si>
    <t>Անձեռոցիկ չոր `գլանաձև,եռաշերտ, լայնությունը `22սմ</t>
  </si>
  <si>
    <t>Զուգարանի թուղթ  ,եռաշերտ    4*20,7մ</t>
  </si>
  <si>
    <r>
      <t>Անձեռոցիկ թաց</t>
    </r>
    <r>
      <rPr>
        <sz val="10"/>
        <rFont val="Sylfaen"/>
        <family val="1"/>
      </rPr>
      <t xml:space="preserve"> մեծ</t>
    </r>
  </si>
  <si>
    <t>Անձեռոցիկ թաց մեծ  `1տուփում 120հատ,հակաբակտերիալ խոնավ անձեռոցիկները անվտանգ և արդյունավետորեն մաքրում են ձեռքերի և մարմնի մաշկը ՝ տալով թարմության զգացողություն: Անձեռոցիկներն ունեն մանրէասպան ազդեցություն:</t>
  </si>
  <si>
    <t>Անձեռոցիկ քաշովի`   եռաշերտ 100 հատ տուփում. Փափուկ և հարմարավետ ամենօրյա և տոնակատարություններին սեղանը զարդարելու համար   33x33սմ</t>
  </si>
  <si>
    <t>Պատառաքաղ փայտից, միանգամյա օգտագործման, օրգանիկ</t>
  </si>
  <si>
    <t>Գդալ թեյի, փայտից, միանգամյա օգտագործման, օրգանիկ</t>
  </si>
  <si>
    <t>Թղթե ափսե, միանգամյա օգտագործման, տրամագիծը 22 սմ</t>
  </si>
  <si>
    <t>Կախակապեր</t>
  </si>
  <si>
    <t xml:space="preserve">  Թել    անձնական գործերը կարելու համար</t>
  </si>
  <si>
    <t>Կարի թել</t>
  </si>
  <si>
    <t>Ծաղկաման/թաղար/սենյակային բույսերի համար/  Բարձրությունը/30-40սմ/,տրամագիծը 35սմ</t>
  </si>
  <si>
    <t>Ծաղկաման/թաղար/սենյակային բույսերի համար/  Բարձրությունը/20-25սմ/,տրամագիծը 20սմ</t>
  </si>
  <si>
    <t>Պոլիէթիլենային այլ արտադրանք</t>
  </si>
  <si>
    <t>Oդի զտիչներ</t>
  </si>
  <si>
    <t>Պատասխանատու ստորաբաժանման  անդամ՝</t>
  </si>
  <si>
    <t xml:space="preserve">  Ա.Ստեփանյան</t>
  </si>
  <si>
    <r>
      <t xml:space="preserve">Հատակի մաքրման հավաքածու </t>
    </r>
    <r>
      <rPr>
        <sz val="9"/>
        <color rgb="FFFF0000"/>
        <rFont val="Sylfaen"/>
        <family val="1"/>
        <charset val="204"/>
      </rPr>
      <t xml:space="preserve"> : </t>
    </r>
    <r>
      <rPr>
        <sz val="9"/>
        <rFont val="Sylfaen"/>
        <family val="1"/>
        <charset val="204"/>
      </rPr>
      <t>Ապահովում է արդյունավետ մաքրում՝ մաքրելով նույնիսկ դժվարհասնելի վայրերը՝ շնորհիվ իր հարմարավետ գլխի, որը կարող է ճկվել մինչև 360 աստիճան: Հավաքածուն ներառում է՝ հարմարավետ դույլ մզիչով, չժանգոտվող պողպատից պատրաստված ձող և երկու պահուստային միկրոֆիրբա կտորներ:</t>
    </r>
  </si>
  <si>
    <t>Հատակի լվացման լաթ</t>
  </si>
  <si>
    <t>39831283</t>
  </si>
  <si>
    <t>քան</t>
  </si>
  <si>
    <t>գին</t>
  </si>
  <si>
    <t>չափ</t>
  </si>
  <si>
    <r>
      <t>Պատասխանատու ստորաբաժանման ղեկավար՝                                      Ս</t>
    </r>
    <r>
      <rPr>
        <sz val="9"/>
        <color theme="1"/>
        <rFont val="Tahoma"/>
        <family val="2"/>
        <charset val="204"/>
      </rPr>
      <t>․</t>
    </r>
    <r>
      <rPr>
        <sz val="9"/>
        <color theme="1"/>
        <rFont val="Sylfaen"/>
        <family val="1"/>
        <charset val="204"/>
      </rPr>
      <t xml:space="preserve"> Խառատյան</t>
    </r>
  </si>
  <si>
    <t>Հատակ մաքրելու լաթեր / ջնջոցներ/ 97/410 սմ չափերով:</t>
  </si>
  <si>
    <t>Թղթե սրբիչներ,թերթովի ,V աձև շարվածքով ,երկշերտ, մեկանգամյա,սպիտակ,23*23սմ ,տուփում 200հատ</t>
  </si>
  <si>
    <t>Հավելված պատասխանատու ստորաբաժանման 31/01/2025թ. արձանագրության</t>
  </si>
  <si>
    <t xml:space="preserve">Օդի հոտավետ թարմեցուցիչներ նախատեսված զուգարանի համար, թարմ ծաղկային բուրմունքով, առնվազն 300մլ տարողությամբ: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</si>
</sst>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??\ _₽_-;_-@_-"/>
  </numFmts>
  <fonts count="26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Sylfaen"/>
      <family val="1"/>
    </font>
    <font>
      <sz val="9"/>
      <name val="Inherit"/>
      <charset val="204"/>
    </font>
    <font>
      <sz val="11"/>
      <name val="Sylfaen"/>
      <family val="1"/>
    </font>
    <font>
      <sz val="8"/>
      <name val="Calibri"/>
      <family val="2"/>
      <scheme val="minor"/>
    </font>
    <font>
      <sz val="9"/>
      <name val="Sylfaen"/>
      <family val="1"/>
      <charset val="204"/>
    </font>
    <font>
      <b/>
      <sz val="11"/>
      <name val="Sylfaen"/>
      <family val="1"/>
    </font>
    <font>
      <sz val="8"/>
      <name val="Sylfaen"/>
      <family val="1"/>
      <charset val="204"/>
    </font>
    <font>
      <sz val="9"/>
      <name val="Calibri"/>
      <family val="2"/>
      <scheme val="minor"/>
    </font>
    <font>
      <sz val="9"/>
      <color rgb="FFFF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Sylfaen"/>
      <family val="1"/>
    </font>
    <font>
      <sz val="11"/>
      <color rgb="FFFF0000"/>
      <name val="Calibri"/>
      <family val="2"/>
      <scheme val="minor"/>
    </font>
    <font>
      <sz val="8"/>
      <name val="Sylfaen"/>
      <family val="1"/>
    </font>
    <font>
      <sz val="9"/>
      <name val="Sylfaen"/>
      <family val="2"/>
      <charset val="204"/>
    </font>
    <font>
      <b/>
      <sz val="8"/>
      <name val="Sylfaen"/>
      <family val="1"/>
    </font>
    <font>
      <sz val="10"/>
      <name val="Sylfaen"/>
      <family val="1"/>
      <charset val="204"/>
    </font>
    <font>
      <sz val="10"/>
      <name val="Sylfaen"/>
      <family val="1"/>
    </font>
    <font>
      <sz val="11"/>
      <name val="Sylfaen"/>
      <family val="1"/>
      <charset val="204"/>
    </font>
    <font>
      <sz val="8"/>
      <color theme="1"/>
      <name val="Sylfaen"/>
      <family val="1"/>
    </font>
    <font>
      <sz val="11"/>
      <color rgb="FFFF0000"/>
      <name val="Sylfaen"/>
      <family val="1"/>
    </font>
    <font>
      <sz val="9"/>
      <color theme="1"/>
      <name val="Tahoma"/>
      <family val="2"/>
      <charset val="204"/>
    </font>
    <font>
      <sz val="9"/>
      <color theme="1"/>
      <name val="Calibri"/>
      <family val="2"/>
      <scheme val="minor"/>
    </font>
    <font>
      <sz val="9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3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/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9" fillId="2" borderId="1" xfId="0" applyFont="1" applyFill="1" applyBorder="1" applyAlignment="1">
      <alignment vertical="top" wrapText="1"/>
    </xf>
    <xf numFmtId="1" fontId="16" fillId="0" borderId="3" xfId="0" applyNumberFormat="1" applyFont="1" applyBorder="1" applyAlignment="1">
      <alignment horizontal="center" vertical="center" shrinkToFit="1"/>
    </xf>
    <xf numFmtId="0" fontId="15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top"/>
    </xf>
    <xf numFmtId="1" fontId="18" fillId="0" borderId="3" xfId="0" applyNumberFormat="1" applyFont="1" applyBorder="1" applyAlignment="1">
      <alignment horizontal="center" vertical="center" shrinkToFit="1"/>
    </xf>
    <xf numFmtId="0" fontId="9" fillId="2" borderId="0" xfId="0" applyFont="1" applyFill="1" applyAlignment="1">
      <alignment vertical="top" wrapText="1"/>
    </xf>
    <xf numFmtId="0" fontId="15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21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0" fillId="0" borderId="0" xfId="0" applyFont="1" applyAlignment="1">
      <alignment vertical="top"/>
    </xf>
    <xf numFmtId="0" fontId="20" fillId="0" borderId="1" xfId="0" applyFont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20" fillId="0" borderId="0" xfId="0" applyFont="1"/>
    <xf numFmtId="0" fontId="9" fillId="0" borderId="1" xfId="0" applyFont="1" applyBorder="1" applyAlignment="1">
      <alignment vertical="top"/>
    </xf>
    <xf numFmtId="0" fontId="12" fillId="0" borderId="0" xfId="0" applyFont="1" applyAlignment="1">
      <alignment vertical="center"/>
    </xf>
    <xf numFmtId="0" fontId="24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25" fillId="2" borderId="0" xfId="0" applyFont="1" applyFill="1" applyAlignment="1">
      <alignment horizontal="center" wrapText="1"/>
    </xf>
    <xf numFmtId="0" fontId="13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/>
    </xf>
    <xf numFmtId="3" fontId="7" fillId="2" borderId="1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22" fillId="0" borderId="0" xfId="0" applyNumberFormat="1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topLeftCell="A7" workbookViewId="0">
      <selection activeCell="I15" sqref="H14:I15"/>
    </sheetView>
  </sheetViews>
  <sheetFormatPr defaultRowHeight="15"/>
  <cols>
    <col min="1" max="1" width="4.140625" style="1" customWidth="1"/>
    <col min="2" max="2" width="10.28515625" style="7" customWidth="1"/>
    <col min="3" max="3" width="15.7109375" style="8" customWidth="1"/>
    <col min="4" max="4" width="33.85546875" style="14" customWidth="1"/>
    <col min="5" max="5" width="5" style="42" customWidth="1"/>
    <col min="6" max="6" width="7" style="6" customWidth="1"/>
    <col min="7" max="7" width="6.5703125" style="39" customWidth="1"/>
    <col min="8" max="9" width="9.140625" style="10"/>
    <col min="10" max="16384" width="9.140625" style="1"/>
  </cols>
  <sheetData>
    <row r="1" spans="1:8" ht="24.75" customHeight="1">
      <c r="D1" s="62" t="s">
        <v>68</v>
      </c>
    </row>
    <row r="2" spans="1:8" ht="24.75" customHeight="1">
      <c r="D2" s="62"/>
    </row>
    <row r="3" spans="1:8">
      <c r="D3" s="9"/>
    </row>
    <row r="4" spans="1:8">
      <c r="C4" s="63" t="s">
        <v>2</v>
      </c>
      <c r="D4" s="63"/>
    </row>
    <row r="5" spans="1:8" ht="45" customHeight="1">
      <c r="C5" s="64" t="s">
        <v>3</v>
      </c>
      <c r="D5" s="64"/>
    </row>
    <row r="6" spans="1:8" ht="45">
      <c r="A6" s="2" t="s">
        <v>4</v>
      </c>
      <c r="B6" s="11" t="s">
        <v>5</v>
      </c>
      <c r="C6" s="12" t="s">
        <v>6</v>
      </c>
      <c r="D6" s="13" t="s">
        <v>7</v>
      </c>
      <c r="E6" s="43" t="s">
        <v>64</v>
      </c>
      <c r="F6" s="48" t="s">
        <v>63</v>
      </c>
      <c r="G6" s="48" t="s">
        <v>62</v>
      </c>
      <c r="H6" s="61">
        <f>SUM(H7:H32)</f>
        <v>638435</v>
      </c>
    </row>
    <row r="7" spans="1:8" ht="105.75" customHeight="1">
      <c r="A7" s="40">
        <v>1</v>
      </c>
      <c r="B7" s="32">
        <v>39713410</v>
      </c>
      <c r="C7" s="15" t="s">
        <v>38</v>
      </c>
      <c r="D7" s="15" t="s">
        <v>59</v>
      </c>
      <c r="E7" s="56" t="s">
        <v>12</v>
      </c>
      <c r="F7" s="57">
        <v>7400</v>
      </c>
      <c r="G7" s="58">
        <v>14</v>
      </c>
      <c r="H7" s="59">
        <f>F7*G7</f>
        <v>103600</v>
      </c>
    </row>
    <row r="8" spans="1:8" ht="51.75" customHeight="1">
      <c r="A8" s="40">
        <v>2</v>
      </c>
      <c r="B8" s="16">
        <v>39836000</v>
      </c>
      <c r="C8" s="17" t="s">
        <v>23</v>
      </c>
      <c r="D8" s="17" t="s">
        <v>24</v>
      </c>
      <c r="E8" s="56" t="s">
        <v>12</v>
      </c>
      <c r="F8" s="60">
        <v>1200</v>
      </c>
      <c r="G8" s="58">
        <v>150</v>
      </c>
      <c r="H8" s="59">
        <f t="shared" ref="H8:H32" si="0">F8*G8</f>
        <v>180000</v>
      </c>
    </row>
    <row r="9" spans="1:8" ht="36" customHeight="1">
      <c r="A9" s="41">
        <v>3</v>
      </c>
      <c r="B9" s="18" t="s">
        <v>25</v>
      </c>
      <c r="C9" s="19" t="s">
        <v>26</v>
      </c>
      <c r="D9" s="38" t="s">
        <v>39</v>
      </c>
      <c r="E9" s="56" t="s">
        <v>13</v>
      </c>
      <c r="F9" s="57">
        <v>1380</v>
      </c>
      <c r="G9" s="58">
        <v>10</v>
      </c>
      <c r="H9" s="59">
        <f t="shared" si="0"/>
        <v>13800</v>
      </c>
    </row>
    <row r="10" spans="1:8" ht="34.5" customHeight="1">
      <c r="A10" s="40">
        <v>4</v>
      </c>
      <c r="B10" s="18" t="s">
        <v>61</v>
      </c>
      <c r="C10" s="20" t="s">
        <v>60</v>
      </c>
      <c r="D10" s="38" t="s">
        <v>66</v>
      </c>
      <c r="E10" s="56" t="s">
        <v>12</v>
      </c>
      <c r="F10" s="57">
        <v>450</v>
      </c>
      <c r="G10" s="58">
        <v>100</v>
      </c>
      <c r="H10" s="59">
        <f t="shared" si="0"/>
        <v>45000</v>
      </c>
    </row>
    <row r="11" spans="1:8" ht="30.75" customHeight="1">
      <c r="A11" s="40">
        <v>5</v>
      </c>
      <c r="B11" s="18" t="s">
        <v>25</v>
      </c>
      <c r="C11" s="19" t="s">
        <v>26</v>
      </c>
      <c r="D11" s="20" t="s">
        <v>27</v>
      </c>
      <c r="E11" s="56" t="s">
        <v>13</v>
      </c>
      <c r="F11" s="57">
        <v>500</v>
      </c>
      <c r="G11" s="58">
        <v>50</v>
      </c>
      <c r="H11" s="59">
        <f t="shared" si="0"/>
        <v>25000</v>
      </c>
    </row>
    <row r="12" spans="1:8" ht="26.25" customHeight="1">
      <c r="A12" s="41">
        <v>6</v>
      </c>
      <c r="B12" s="21">
        <v>39831245</v>
      </c>
      <c r="C12" s="22" t="s">
        <v>1</v>
      </c>
      <c r="D12" s="17" t="s">
        <v>17</v>
      </c>
      <c r="E12" s="56" t="s">
        <v>13</v>
      </c>
      <c r="F12" s="57">
        <v>390</v>
      </c>
      <c r="G12" s="58">
        <v>50</v>
      </c>
      <c r="H12" s="59">
        <f t="shared" si="0"/>
        <v>19500</v>
      </c>
    </row>
    <row r="13" spans="1:8" ht="51.75" customHeight="1">
      <c r="A13" s="40">
        <v>7</v>
      </c>
      <c r="B13" s="21" t="s">
        <v>11</v>
      </c>
      <c r="C13" s="22" t="s">
        <v>8</v>
      </c>
      <c r="D13" s="17" t="s">
        <v>16</v>
      </c>
      <c r="E13" s="56" t="s">
        <v>12</v>
      </c>
      <c r="F13" s="57">
        <v>750</v>
      </c>
      <c r="G13" s="58">
        <v>100</v>
      </c>
      <c r="H13" s="59">
        <f t="shared" si="0"/>
        <v>75000</v>
      </c>
    </row>
    <row r="14" spans="1:8" ht="30.75" customHeight="1">
      <c r="A14" s="40">
        <v>8</v>
      </c>
      <c r="B14" s="21">
        <v>39831245</v>
      </c>
      <c r="C14" s="22" t="s">
        <v>0</v>
      </c>
      <c r="D14" s="17" t="s">
        <v>28</v>
      </c>
      <c r="E14" s="56" t="s">
        <v>13</v>
      </c>
      <c r="F14" s="57">
        <v>1300</v>
      </c>
      <c r="G14" s="58">
        <v>3.75</v>
      </c>
      <c r="H14" s="59">
        <f t="shared" si="0"/>
        <v>4875</v>
      </c>
    </row>
    <row r="15" spans="1:8" ht="44.25" customHeight="1">
      <c r="A15" s="41">
        <v>9</v>
      </c>
      <c r="B15" s="23" t="s">
        <v>21</v>
      </c>
      <c r="C15" s="25" t="s">
        <v>29</v>
      </c>
      <c r="D15" s="24" t="s">
        <v>69</v>
      </c>
      <c r="E15" s="56" t="s">
        <v>12</v>
      </c>
      <c r="F15" s="57">
        <v>500</v>
      </c>
      <c r="G15" s="58">
        <v>50</v>
      </c>
      <c r="H15" s="59">
        <f t="shared" si="0"/>
        <v>25000</v>
      </c>
    </row>
    <row r="16" spans="1:8" s="47" customFormat="1" ht="36" customHeight="1">
      <c r="A16" s="40">
        <v>10</v>
      </c>
      <c r="B16" s="45">
        <v>39831100</v>
      </c>
      <c r="C16" s="46" t="s">
        <v>18</v>
      </c>
      <c r="D16" s="19" t="s">
        <v>19</v>
      </c>
      <c r="E16" s="56" t="s">
        <v>13</v>
      </c>
      <c r="F16" s="57">
        <v>1380</v>
      </c>
      <c r="G16" s="58">
        <v>15</v>
      </c>
      <c r="H16" s="59">
        <f t="shared" si="0"/>
        <v>20700</v>
      </c>
    </row>
    <row r="17" spans="1:8" ht="29.25" customHeight="1">
      <c r="A17" s="40">
        <v>11</v>
      </c>
      <c r="B17" s="21" t="s">
        <v>9</v>
      </c>
      <c r="C17" s="22" t="s">
        <v>15</v>
      </c>
      <c r="D17" s="20" t="s">
        <v>30</v>
      </c>
      <c r="E17" s="56" t="s">
        <v>12</v>
      </c>
      <c r="F17" s="57">
        <v>160</v>
      </c>
      <c r="G17" s="58">
        <v>20</v>
      </c>
      <c r="H17" s="59">
        <f t="shared" si="0"/>
        <v>3200</v>
      </c>
    </row>
    <row r="18" spans="1:8" ht="24.75" customHeight="1">
      <c r="A18" s="41">
        <v>12</v>
      </c>
      <c r="B18" s="21" t="s">
        <v>9</v>
      </c>
      <c r="C18" s="22" t="s">
        <v>15</v>
      </c>
      <c r="D18" s="17" t="s">
        <v>42</v>
      </c>
      <c r="E18" s="56" t="s">
        <v>12</v>
      </c>
      <c r="F18" s="57">
        <v>350</v>
      </c>
      <c r="G18" s="58">
        <v>4</v>
      </c>
      <c r="H18" s="59">
        <f t="shared" si="0"/>
        <v>1400</v>
      </c>
    </row>
    <row r="19" spans="1:8" ht="31.5" customHeight="1">
      <c r="A19" s="40">
        <v>13</v>
      </c>
      <c r="B19" s="21" t="s">
        <v>9</v>
      </c>
      <c r="C19" s="30" t="s">
        <v>37</v>
      </c>
      <c r="D19" s="30" t="s">
        <v>67</v>
      </c>
      <c r="E19" s="56" t="s">
        <v>12</v>
      </c>
      <c r="F19" s="57">
        <v>850</v>
      </c>
      <c r="G19" s="58">
        <v>5</v>
      </c>
      <c r="H19" s="59">
        <f t="shared" si="0"/>
        <v>4250</v>
      </c>
    </row>
    <row r="20" spans="1:8" ht="20.25" customHeight="1">
      <c r="A20" s="40">
        <v>14</v>
      </c>
      <c r="B20" s="21" t="s">
        <v>9</v>
      </c>
      <c r="C20" s="22" t="s">
        <v>40</v>
      </c>
      <c r="D20" s="17" t="s">
        <v>41</v>
      </c>
      <c r="E20" s="56" t="s">
        <v>12</v>
      </c>
      <c r="F20" s="57">
        <v>400</v>
      </c>
      <c r="G20" s="58">
        <v>5</v>
      </c>
      <c r="H20" s="59">
        <f t="shared" si="0"/>
        <v>2000</v>
      </c>
    </row>
    <row r="21" spans="1:8" ht="73.5" customHeight="1">
      <c r="A21" s="41">
        <v>15</v>
      </c>
      <c r="B21" s="21" t="s">
        <v>9</v>
      </c>
      <c r="C21" s="22" t="s">
        <v>44</v>
      </c>
      <c r="D21" s="17" t="s">
        <v>45</v>
      </c>
      <c r="E21" s="56" t="s">
        <v>12</v>
      </c>
      <c r="F21" s="57">
        <v>600</v>
      </c>
      <c r="G21" s="58">
        <v>2</v>
      </c>
      <c r="H21" s="59">
        <f t="shared" si="0"/>
        <v>1200</v>
      </c>
    </row>
    <row r="22" spans="1:8" ht="59.25" customHeight="1">
      <c r="A22" s="40">
        <v>16</v>
      </c>
      <c r="B22" s="21" t="s">
        <v>9</v>
      </c>
      <c r="C22" s="22" t="s">
        <v>10</v>
      </c>
      <c r="D22" s="22" t="s">
        <v>46</v>
      </c>
      <c r="E22" s="56" t="s">
        <v>12</v>
      </c>
      <c r="F22" s="57">
        <v>700</v>
      </c>
      <c r="G22" s="58">
        <v>3</v>
      </c>
      <c r="H22" s="59">
        <f t="shared" si="0"/>
        <v>2100</v>
      </c>
    </row>
    <row r="23" spans="1:8" s="27" customFormat="1" ht="42" customHeight="1">
      <c r="A23" s="40">
        <v>17</v>
      </c>
      <c r="B23" s="31">
        <v>42511128</v>
      </c>
      <c r="C23" s="26" t="s">
        <v>56</v>
      </c>
      <c r="D23" s="17" t="s">
        <v>22</v>
      </c>
      <c r="E23" s="56" t="s">
        <v>12</v>
      </c>
      <c r="F23" s="57">
        <v>5000</v>
      </c>
      <c r="G23" s="58">
        <v>15</v>
      </c>
      <c r="H23" s="59">
        <f t="shared" si="0"/>
        <v>75000</v>
      </c>
    </row>
    <row r="24" spans="1:8" s="27" customFormat="1" ht="42" customHeight="1">
      <c r="A24" s="41">
        <v>18</v>
      </c>
      <c r="B24" s="31">
        <v>18321300</v>
      </c>
      <c r="C24" s="28" t="s">
        <v>50</v>
      </c>
      <c r="D24" s="28" t="s">
        <v>31</v>
      </c>
      <c r="E24" s="56" t="s">
        <v>12</v>
      </c>
      <c r="F24" s="57">
        <v>3000</v>
      </c>
      <c r="G24" s="58">
        <v>5</v>
      </c>
      <c r="H24" s="59">
        <f t="shared" si="0"/>
        <v>15000</v>
      </c>
    </row>
    <row r="25" spans="1:8" s="27" customFormat="1" ht="32.25" customHeight="1">
      <c r="A25" s="40">
        <v>19</v>
      </c>
      <c r="B25" s="33">
        <v>30192230</v>
      </c>
      <c r="C25" s="28" t="s">
        <v>32</v>
      </c>
      <c r="D25" s="28" t="s">
        <v>33</v>
      </c>
      <c r="E25" s="56" t="s">
        <v>12</v>
      </c>
      <c r="F25" s="57">
        <v>150</v>
      </c>
      <c r="G25" s="58">
        <v>10</v>
      </c>
      <c r="H25" s="59">
        <f t="shared" si="0"/>
        <v>1500</v>
      </c>
    </row>
    <row r="26" spans="1:8" s="27" customFormat="1" ht="31.5" customHeight="1">
      <c r="A26" s="40">
        <v>20</v>
      </c>
      <c r="B26" s="29">
        <v>39221340</v>
      </c>
      <c r="C26" s="30" t="s">
        <v>35</v>
      </c>
      <c r="D26" s="30" t="s">
        <v>49</v>
      </c>
      <c r="E26" s="56" t="s">
        <v>12</v>
      </c>
      <c r="F26" s="57">
        <v>35</v>
      </c>
      <c r="G26" s="58">
        <v>200</v>
      </c>
      <c r="H26" s="59">
        <f t="shared" si="0"/>
        <v>7000</v>
      </c>
    </row>
    <row r="27" spans="1:8" s="27" customFormat="1" ht="35.25" customHeight="1">
      <c r="A27" s="41">
        <v>21</v>
      </c>
      <c r="B27" s="29">
        <v>39221380</v>
      </c>
      <c r="C27" s="30" t="s">
        <v>34</v>
      </c>
      <c r="D27" s="30" t="s">
        <v>48</v>
      </c>
      <c r="E27" s="56" t="s">
        <v>12</v>
      </c>
      <c r="F27" s="57">
        <v>18</v>
      </c>
      <c r="G27" s="58">
        <v>200</v>
      </c>
      <c r="H27" s="59">
        <f t="shared" si="0"/>
        <v>3600</v>
      </c>
    </row>
    <row r="28" spans="1:8" s="27" customFormat="1" ht="35.25" customHeight="1">
      <c r="A28" s="40">
        <v>22</v>
      </c>
      <c r="B28" s="29">
        <v>39221390</v>
      </c>
      <c r="C28" s="30" t="s">
        <v>36</v>
      </c>
      <c r="D28" s="30" t="s">
        <v>47</v>
      </c>
      <c r="E28" s="56" t="s">
        <v>12</v>
      </c>
      <c r="F28" s="57">
        <v>20</v>
      </c>
      <c r="G28" s="58">
        <v>120</v>
      </c>
      <c r="H28" s="59">
        <f t="shared" si="0"/>
        <v>2400</v>
      </c>
    </row>
    <row r="29" spans="1:8" s="27" customFormat="1" ht="27" customHeight="1">
      <c r="A29" s="40">
        <v>23</v>
      </c>
      <c r="B29" s="21">
        <v>33761100</v>
      </c>
      <c r="C29" s="22" t="s">
        <v>20</v>
      </c>
      <c r="D29" s="17" t="s">
        <v>43</v>
      </c>
      <c r="E29" s="56" t="s">
        <v>12</v>
      </c>
      <c r="F29" s="57">
        <v>180</v>
      </c>
      <c r="G29" s="58">
        <v>10</v>
      </c>
      <c r="H29" s="59">
        <f t="shared" si="0"/>
        <v>1800</v>
      </c>
    </row>
    <row r="30" spans="1:8" s="27" customFormat="1" ht="42" customHeight="1">
      <c r="A30" s="41">
        <v>24</v>
      </c>
      <c r="B30" s="21">
        <v>19642100</v>
      </c>
      <c r="C30" s="22" t="s">
        <v>55</v>
      </c>
      <c r="D30" s="30" t="s">
        <v>53</v>
      </c>
      <c r="E30" s="56" t="s">
        <v>12</v>
      </c>
      <c r="F30" s="57">
        <v>1500</v>
      </c>
      <c r="G30" s="58">
        <v>1</v>
      </c>
      <c r="H30" s="59">
        <f t="shared" si="0"/>
        <v>1500</v>
      </c>
    </row>
    <row r="31" spans="1:8" s="27" customFormat="1" ht="42" customHeight="1">
      <c r="A31" s="40">
        <v>25</v>
      </c>
      <c r="B31" s="21">
        <v>19642100</v>
      </c>
      <c r="C31" s="22" t="s">
        <v>55</v>
      </c>
      <c r="D31" s="30" t="s">
        <v>54</v>
      </c>
      <c r="E31" s="56" t="s">
        <v>12</v>
      </c>
      <c r="F31" s="57">
        <v>1300</v>
      </c>
      <c r="G31" s="58">
        <v>2</v>
      </c>
      <c r="H31" s="59">
        <f t="shared" si="0"/>
        <v>2600</v>
      </c>
    </row>
    <row r="32" spans="1:8" s="27" customFormat="1" ht="22.5" customHeight="1">
      <c r="A32" s="40">
        <v>26</v>
      </c>
      <c r="B32" s="29">
        <v>19431610</v>
      </c>
      <c r="C32" s="35" t="s">
        <v>52</v>
      </c>
      <c r="D32" s="30" t="s">
        <v>51</v>
      </c>
      <c r="E32" s="56" t="s">
        <v>12</v>
      </c>
      <c r="F32" s="57">
        <v>470</v>
      </c>
      <c r="G32" s="58">
        <v>3</v>
      </c>
      <c r="H32" s="59">
        <f t="shared" si="0"/>
        <v>1410</v>
      </c>
    </row>
    <row r="33" spans="2:8" ht="21.75" customHeight="1">
      <c r="B33" s="5" t="s">
        <v>14</v>
      </c>
      <c r="C33" s="34"/>
      <c r="D33" s="3"/>
      <c r="E33" s="44"/>
    </row>
    <row r="34" spans="2:8" s="53" customFormat="1" ht="36.75" customHeight="1">
      <c r="B34" s="49" t="s">
        <v>65</v>
      </c>
      <c r="C34" s="50"/>
      <c r="D34" s="51"/>
      <c r="E34" s="51"/>
      <c r="F34" s="36"/>
      <c r="G34" s="52"/>
      <c r="H34" s="37"/>
    </row>
    <row r="35" spans="2:8" s="53" customFormat="1" ht="27" customHeight="1">
      <c r="B35" s="54" t="s">
        <v>57</v>
      </c>
      <c r="C35" s="54"/>
      <c r="D35" s="54"/>
      <c r="E35" s="55" t="s">
        <v>58</v>
      </c>
      <c r="F35" s="55"/>
      <c r="G35" s="52"/>
      <c r="H35" s="37"/>
    </row>
    <row r="36" spans="2:8">
      <c r="B36" s="5"/>
      <c r="C36" s="5"/>
      <c r="D36" s="5"/>
      <c r="E36" s="44"/>
    </row>
    <row r="72" spans="2:4">
      <c r="B72" s="4"/>
      <c r="C72" s="14"/>
      <c r="D72" s="4"/>
    </row>
  </sheetData>
  <mergeCells count="3">
    <mergeCell ref="D1:D2"/>
    <mergeCell ref="C4:D4"/>
    <mergeCell ref="C5:D5"/>
  </mergeCells>
  <phoneticPr fontId="6" type="noConversion"/>
  <pageMargins left="0.7" right="0.7" top="0.75" bottom="0.75" header="0.3" footer="0.3"/>
  <pageSetup orientation="portrait" r:id="rId1"/>
  <ignoredErrors>
    <ignoredError sqref="B9:B10 B11:C11 B13:C13 B15 B17:C17 B18:D18 B21:D21 B22:D22 B20:D20 B19:C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2025-01-31T06:43:57Z</dcterms:modified>
</cp:coreProperties>
</file>